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61\GEBÄUDE\200 Schulen\205 BK Stolberg\Projekte\2025-2026 Bauliche Infrastruktur Sporthalle inkl Erneuerung Tribüne\02 Architektur\Laufend\07 Alufenster- und Außentüren\Unterlagen an A14\"/>
    </mc:Choice>
  </mc:AlternateContent>
  <xr:revisionPtr revIDLastSave="0" documentId="13_ncr:1_{39A0B139-B03E-4B66-8E85-2EDD1F415605}" xr6:coauthVersionLast="47" xr6:coauthVersionMax="47" xr10:uidLastSave="{00000000-0000-0000-0000-000000000000}"/>
  <bookViews>
    <workbookView xWindow="-120" yWindow="-120" windowWidth="29040" windowHeight="15720" activeTab="1" xr2:uid="{F24EFBCD-523F-46AA-9270-93EFEAA45C28}"/>
  </bookViews>
  <sheets>
    <sheet name="Fenster" sheetId="1" r:id="rId1"/>
    <sheet name="Tür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" l="1"/>
  <c r="E9" i="2"/>
  <c r="I8" i="2"/>
  <c r="I7" i="2"/>
  <c r="I5" i="2"/>
  <c r="I3" i="2"/>
  <c r="I14" i="1"/>
  <c r="I12" i="1"/>
  <c r="I11" i="1"/>
  <c r="I7" i="1"/>
  <c r="I6" i="1"/>
  <c r="I13" i="1"/>
  <c r="I16" i="1"/>
  <c r="I15" i="1"/>
  <c r="I2" i="2"/>
  <c r="I4" i="2"/>
  <c r="I6" i="2"/>
  <c r="I9" i="1"/>
  <c r="I10" i="1"/>
  <c r="I3" i="1"/>
  <c r="I4" i="1"/>
  <c r="I5" i="1"/>
  <c r="I8" i="1"/>
  <c r="I2" i="1"/>
  <c r="I18" i="1" s="1"/>
  <c r="I9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</futureMetadata>
  <valueMetadata count="1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</valueMetadata>
</metadata>
</file>

<file path=xl/sharedStrings.xml><?xml version="1.0" encoding="utf-8"?>
<sst xmlns="http://schemas.openxmlformats.org/spreadsheetml/2006/main" count="146" uniqueCount="104">
  <si>
    <t>Raum</t>
  </si>
  <si>
    <t>Geschoss</t>
  </si>
  <si>
    <t>Flügelig</t>
  </si>
  <si>
    <t>Bild</t>
  </si>
  <si>
    <t xml:space="preserve">Flur </t>
  </si>
  <si>
    <t>EG</t>
  </si>
  <si>
    <t>1 flg.</t>
  </si>
  <si>
    <t>Anzahl der Konstruktion</t>
  </si>
  <si>
    <t xml:space="preserve">Regieraum  </t>
  </si>
  <si>
    <t>Besonderheit</t>
  </si>
  <si>
    <t>Zeichnung (blickrichtung innen)</t>
  </si>
  <si>
    <t>2 flg.</t>
  </si>
  <si>
    <t>m²</t>
  </si>
  <si>
    <t>1. flg (0,52m oben)</t>
  </si>
  <si>
    <t>3x fest</t>
  </si>
  <si>
    <t>4x fest</t>
  </si>
  <si>
    <t>OG</t>
  </si>
  <si>
    <t xml:space="preserve"> Umkleide Gymnastik</t>
  </si>
  <si>
    <t>WC-Umkleide Gymnastik</t>
  </si>
  <si>
    <t>Treppenraum</t>
  </si>
  <si>
    <t xml:space="preserve">Foyer links neben Eingangstüranlage </t>
  </si>
  <si>
    <t>Summen</t>
  </si>
  <si>
    <t>03.15</t>
  </si>
  <si>
    <t>03.14</t>
  </si>
  <si>
    <t>03.13</t>
  </si>
  <si>
    <t>03.12</t>
  </si>
  <si>
    <t>03.11</t>
  </si>
  <si>
    <t>03.10</t>
  </si>
  <si>
    <t>03.09</t>
  </si>
  <si>
    <t>03.08</t>
  </si>
  <si>
    <t xml:space="preserve">03.07 </t>
  </si>
  <si>
    <t>03.06</t>
  </si>
  <si>
    <t>03.05</t>
  </si>
  <si>
    <t>03.04</t>
  </si>
  <si>
    <t>03.03</t>
  </si>
  <si>
    <t>03.02</t>
  </si>
  <si>
    <t>03.01</t>
  </si>
  <si>
    <t>04.01</t>
  </si>
  <si>
    <t>04.02</t>
  </si>
  <si>
    <t xml:space="preserve">Abstellraum </t>
  </si>
  <si>
    <t>Technik</t>
  </si>
  <si>
    <t>04.03</t>
  </si>
  <si>
    <t>Eingang Foyer</t>
  </si>
  <si>
    <t>Eingang Gymnastikraum / Sporthalle</t>
  </si>
  <si>
    <t>04.05</t>
  </si>
  <si>
    <t>Eingang zu Umkleide</t>
  </si>
  <si>
    <t>04.06</t>
  </si>
  <si>
    <t>Notausgang Sporthalle</t>
  </si>
  <si>
    <t xml:space="preserve">Notausgang Gymnastikraum </t>
  </si>
  <si>
    <t>Lüftugsgitter oben</t>
  </si>
  <si>
    <t>Gymnastikraum</t>
  </si>
  <si>
    <t>Pos. Abbruch</t>
  </si>
  <si>
    <t>02.01</t>
  </si>
  <si>
    <t>02.04</t>
  </si>
  <si>
    <t>02.02</t>
  </si>
  <si>
    <t>02.03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</si>
  <si>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</si>
  <si>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</si>
  <si>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</si>
  <si>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</si>
  <si>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</si>
  <si>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</si>
  <si>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</si>
  <si>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</si>
  <si>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</si>
  <si>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</si>
  <si>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</si>
  <si>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</si>
  <si>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</si>
  <si>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</si>
  <si>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</si>
  <si>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</si>
  <si>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</si>
  <si>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03.19</t>
  </si>
  <si>
    <t>Sturzverkleidung</t>
  </si>
  <si>
    <t>EG, OG</t>
  </si>
  <si>
    <t>Pos. Neu</t>
  </si>
  <si>
    <t>Duschraum  Umkleide Gymnastik</t>
  </si>
  <si>
    <t xml:space="preserve"> Behinderten-WC</t>
  </si>
  <si>
    <t>WC-Damen-Foyer</t>
  </si>
  <si>
    <t xml:space="preserve">WC-Herren-Foyer  </t>
  </si>
  <si>
    <t>Foyer Garderobenwand</t>
  </si>
  <si>
    <t xml:space="preserve">Foyer Garderobenwand </t>
  </si>
  <si>
    <t>04.08</t>
  </si>
  <si>
    <t xml:space="preserve">Anzahl </t>
  </si>
  <si>
    <t>Breite ca. (m)</t>
  </si>
  <si>
    <t>Höhe ca. (m)</t>
  </si>
  <si>
    <t>Elementgekoppelt</t>
  </si>
  <si>
    <t>Zeichnung Innenansicht</t>
  </si>
  <si>
    <t>Zur Info!</t>
  </si>
  <si>
    <t>2x fest                         3x DK 1 flg.</t>
  </si>
  <si>
    <t>2x fest                            1x DK 1 flg.</t>
  </si>
  <si>
    <t>1x fest                           1x DK 1 flg.</t>
  </si>
  <si>
    <t>2x fest                            2x DK 1 flg.</t>
  </si>
  <si>
    <t>3x fest                         2x DK 1 flg.</t>
  </si>
  <si>
    <t>6x fest                             2x DK 1 flg.</t>
  </si>
  <si>
    <t>1x DK 1 flg.</t>
  </si>
  <si>
    <t>1x 2 flg. (DK/DK)</t>
  </si>
  <si>
    <t xml:space="preserve">1. flg </t>
  </si>
  <si>
    <t xml:space="preserve">Oberlichtfestverglasung </t>
  </si>
  <si>
    <t xml:space="preserve">Geflügel Panik e                                     PZ-Schloss mit Fallenfeststellung  </t>
  </si>
  <si>
    <t>Sporthalleninnendruücker (innen)</t>
  </si>
  <si>
    <t>Gymnastikrauminnendrücker (innen)</t>
  </si>
  <si>
    <t>04.04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</si>
</sst>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2" fontId="1" fillId="3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2" fontId="0" fillId="3" borderId="1" xfId="0" applyNumberFormat="1" applyFill="1" applyBorder="1"/>
    <xf numFmtId="0" fontId="3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49" fontId="2" fillId="5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D15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7.png"/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12" Type="http://schemas.openxmlformats.org/officeDocument/2006/relationships/image" Target="../media/image26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5" Type="http://schemas.openxmlformats.org/officeDocument/2006/relationships/image" Target="../media/image19.png"/><Relationship Id="rId15" Type="http://schemas.openxmlformats.org/officeDocument/2006/relationships/image" Target="../media/image29.png"/><Relationship Id="rId10" Type="http://schemas.openxmlformats.org/officeDocument/2006/relationships/image" Target="../media/image24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2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image" Target="../media/image32.png"/><Relationship Id="rId7" Type="http://schemas.openxmlformats.org/officeDocument/2006/relationships/image" Target="../media/image36.png"/><Relationship Id="rId2" Type="http://schemas.openxmlformats.org/officeDocument/2006/relationships/image" Target="../media/image31.png"/><Relationship Id="rId1" Type="http://schemas.openxmlformats.org/officeDocument/2006/relationships/image" Target="../media/image30.jpeg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123824</xdr:colOff>
      <xdr:row>1</xdr:row>
      <xdr:rowOff>22679</xdr:rowOff>
    </xdr:from>
    <xdr:to>
      <xdr:col>11</xdr:col>
      <xdr:colOff>2298327</xdr:colOff>
      <xdr:row>1</xdr:row>
      <xdr:rowOff>1369785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8A2D216-5F21-C148-6DE7-E11A22F00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59717" y="453572"/>
          <a:ext cx="2171328" cy="1347106"/>
        </a:xfrm>
        <a:prstGeom prst="rect">
          <a:avLst/>
        </a:prstGeom>
      </xdr:spPr>
    </xdr:pic>
    <xdr:clientData/>
  </xdr:twoCellAnchor>
  <xdr:twoCellAnchor editAs="oneCell">
    <xdr:from>
      <xdr:col>10</xdr:col>
      <xdr:colOff>883732</xdr:colOff>
      <xdr:row>1</xdr:row>
      <xdr:rowOff>266700</xdr:rowOff>
    </xdr:from>
    <xdr:to>
      <xdr:col>10</xdr:col>
      <xdr:colOff>2523366</xdr:colOff>
      <xdr:row>1</xdr:row>
      <xdr:rowOff>1098550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50F2EE6-9C57-3591-45AF-5C3041224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6781" y="695848"/>
          <a:ext cx="1636459" cy="828675"/>
        </a:xfrm>
        <a:prstGeom prst="rect">
          <a:avLst/>
        </a:prstGeom>
      </xdr:spPr>
    </xdr:pic>
    <xdr:clientData/>
  </xdr:twoCellAnchor>
  <xdr:twoCellAnchor editAs="oneCell">
    <xdr:from>
      <xdr:col>10</xdr:col>
      <xdr:colOff>1247461</xdr:colOff>
      <xdr:row>3</xdr:row>
      <xdr:rowOff>186733</xdr:rowOff>
    </xdr:from>
    <xdr:to>
      <xdr:col>10</xdr:col>
      <xdr:colOff>2295997</xdr:colOff>
      <xdr:row>3</xdr:row>
      <xdr:rowOff>1272583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642A542-BA85-7A83-210C-6D6F4581F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80510" y="3389645"/>
          <a:ext cx="1045361" cy="1085850"/>
        </a:xfrm>
        <a:prstGeom prst="rect">
          <a:avLst/>
        </a:prstGeom>
      </xdr:spPr>
    </xdr:pic>
    <xdr:clientData/>
  </xdr:twoCellAnchor>
  <xdr:oneCellAnchor>
    <xdr:from>
      <xdr:col>10</xdr:col>
      <xdr:colOff>946533</xdr:colOff>
      <xdr:row>4</xdr:row>
      <xdr:rowOff>277167</xdr:rowOff>
    </xdr:from>
    <xdr:ext cx="1636459" cy="828675"/>
    <xdr:pic>
      <xdr:nvPicPr>
        <xdr:cNvPr id="6" name="Grafik 5">
          <a:extLst>
            <a:ext uri="{FF2B5EF4-FFF2-40B4-BE49-F238E27FC236}">
              <a16:creationId xmlns:a16="http://schemas.microsoft.com/office/drawing/2014/main" id="{92AEFCFE-0060-4B10-A171-1BD6A19B0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82" y="5008266"/>
          <a:ext cx="1636459" cy="828675"/>
        </a:xfrm>
        <a:prstGeom prst="rect">
          <a:avLst/>
        </a:prstGeom>
      </xdr:spPr>
    </xdr:pic>
    <xdr:clientData/>
  </xdr:oneCellAnchor>
  <xdr:twoCellAnchor>
    <xdr:from>
      <xdr:col>11</xdr:col>
      <xdr:colOff>1333500</xdr:colOff>
      <xdr:row>7</xdr:row>
      <xdr:rowOff>628650</xdr:rowOff>
    </xdr:from>
    <xdr:to>
      <xdr:col>11</xdr:col>
      <xdr:colOff>1647825</xdr:colOff>
      <xdr:row>7</xdr:row>
      <xdr:rowOff>876300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EC821E31-EF86-A0E6-EE7A-34A3F9524420}"/>
            </a:ext>
          </a:extLst>
        </xdr:cNvPr>
        <xdr:cNvSpPr/>
      </xdr:nvSpPr>
      <xdr:spPr>
        <a:xfrm>
          <a:off x="11468100" y="6724650"/>
          <a:ext cx="314325" cy="2476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1318845</xdr:colOff>
      <xdr:row>8</xdr:row>
      <xdr:rowOff>491949</xdr:rowOff>
    </xdr:from>
    <xdr:to>
      <xdr:col>11</xdr:col>
      <xdr:colOff>2062004</xdr:colOff>
      <xdr:row>8</xdr:row>
      <xdr:rowOff>764092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78A31CE2-BE94-4447-B665-05C34544526A}"/>
            </a:ext>
          </a:extLst>
        </xdr:cNvPr>
        <xdr:cNvSpPr/>
      </xdr:nvSpPr>
      <xdr:spPr>
        <a:xfrm>
          <a:off x="12968653" y="8017746"/>
          <a:ext cx="743159" cy="27214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701992</xdr:colOff>
      <xdr:row>9</xdr:row>
      <xdr:rowOff>115748</xdr:rowOff>
    </xdr:from>
    <xdr:to>
      <xdr:col>10</xdr:col>
      <xdr:colOff>2690728</xdr:colOff>
      <xdr:row>9</xdr:row>
      <xdr:rowOff>1166295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F6355CB2-022D-EBBF-2170-3C15964B7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78530" y="11667863"/>
          <a:ext cx="1988736" cy="1050547"/>
        </a:xfrm>
        <a:prstGeom prst="rect">
          <a:avLst/>
        </a:prstGeom>
      </xdr:spPr>
    </xdr:pic>
    <xdr:clientData/>
  </xdr:twoCellAnchor>
  <xdr:twoCellAnchor editAs="oneCell">
    <xdr:from>
      <xdr:col>10</xdr:col>
      <xdr:colOff>341924</xdr:colOff>
      <xdr:row>11</xdr:row>
      <xdr:rowOff>402980</xdr:rowOff>
    </xdr:from>
    <xdr:to>
      <xdr:col>10</xdr:col>
      <xdr:colOff>3028464</xdr:colOff>
      <xdr:row>11</xdr:row>
      <xdr:rowOff>1048448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2F693DA7-C4EA-69CF-5D0D-744768F576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4790" t="2381" r="-160" b="-5159"/>
        <a:stretch/>
      </xdr:blipFill>
      <xdr:spPr>
        <a:xfrm>
          <a:off x="11918462" y="13371634"/>
          <a:ext cx="2686540" cy="645468"/>
        </a:xfrm>
        <a:prstGeom prst="rect">
          <a:avLst/>
        </a:prstGeom>
      </xdr:spPr>
    </xdr:pic>
    <xdr:clientData/>
  </xdr:twoCellAnchor>
  <xdr:twoCellAnchor editAs="oneCell">
    <xdr:from>
      <xdr:col>9</xdr:col>
      <xdr:colOff>31401</xdr:colOff>
      <xdr:row>10</xdr:row>
      <xdr:rowOff>511140</xdr:rowOff>
    </xdr:from>
    <xdr:to>
      <xdr:col>9</xdr:col>
      <xdr:colOff>4127186</xdr:colOff>
      <xdr:row>10</xdr:row>
      <xdr:rowOff>955296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6C56183-A64F-C217-EB3C-ADA7A75DA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56016" y="13479794"/>
          <a:ext cx="4092610" cy="444156"/>
        </a:xfrm>
        <a:prstGeom prst="rect">
          <a:avLst/>
        </a:prstGeom>
      </xdr:spPr>
    </xdr:pic>
    <xdr:clientData/>
  </xdr:twoCellAnchor>
  <xdr:twoCellAnchor editAs="oneCell">
    <xdr:from>
      <xdr:col>10</xdr:col>
      <xdr:colOff>544286</xdr:colOff>
      <xdr:row>14</xdr:row>
      <xdr:rowOff>272142</xdr:rowOff>
    </xdr:from>
    <xdr:to>
      <xdr:col>10</xdr:col>
      <xdr:colOff>2951703</xdr:colOff>
      <xdr:row>14</xdr:row>
      <xdr:rowOff>1100771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2541A948-361C-44B6-A344-0DFAA3604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26686" y="14731092"/>
          <a:ext cx="2407417" cy="828629"/>
        </a:xfrm>
        <a:prstGeom prst="rect">
          <a:avLst/>
        </a:prstGeom>
      </xdr:spPr>
    </xdr:pic>
    <xdr:clientData/>
  </xdr:twoCellAnchor>
  <xdr:oneCellAnchor>
    <xdr:from>
      <xdr:col>10</xdr:col>
      <xdr:colOff>544286</xdr:colOff>
      <xdr:row>15</xdr:row>
      <xdr:rowOff>272142</xdr:rowOff>
    </xdr:from>
    <xdr:ext cx="2407417" cy="828629"/>
    <xdr:pic>
      <xdr:nvPicPr>
        <xdr:cNvPr id="23" name="Grafik 22">
          <a:extLst>
            <a:ext uri="{FF2B5EF4-FFF2-40B4-BE49-F238E27FC236}">
              <a16:creationId xmlns:a16="http://schemas.microsoft.com/office/drawing/2014/main" id="{89B0D6E3-9288-4122-A659-7016D9E01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26686" y="16093167"/>
          <a:ext cx="2407417" cy="828629"/>
        </a:xfrm>
        <a:prstGeom prst="rect">
          <a:avLst/>
        </a:prstGeom>
      </xdr:spPr>
    </xdr:pic>
    <xdr:clientData/>
  </xdr:oneCellAnchor>
  <xdr:twoCellAnchor>
    <xdr:from>
      <xdr:col>11</xdr:col>
      <xdr:colOff>659423</xdr:colOff>
      <xdr:row>15</xdr:row>
      <xdr:rowOff>397747</xdr:rowOff>
    </xdr:from>
    <xdr:to>
      <xdr:col>11</xdr:col>
      <xdr:colOff>1203709</xdr:colOff>
      <xdr:row>15</xdr:row>
      <xdr:rowOff>659423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95FBC0D3-3A3F-4C4F-95EB-F29590B5D81E}"/>
            </a:ext>
          </a:extLst>
        </xdr:cNvPr>
        <xdr:cNvSpPr/>
      </xdr:nvSpPr>
      <xdr:spPr>
        <a:xfrm>
          <a:off x="15699398" y="16218772"/>
          <a:ext cx="544286" cy="26167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622789</xdr:colOff>
      <xdr:row>7</xdr:row>
      <xdr:rowOff>293077</xdr:rowOff>
    </xdr:from>
    <xdr:to>
      <xdr:col>10</xdr:col>
      <xdr:colOff>2784231</xdr:colOff>
      <xdr:row>7</xdr:row>
      <xdr:rowOff>1236540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B763C36A-7B77-F17D-4A97-6A9A68B7B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99327" y="6386635"/>
          <a:ext cx="2161442" cy="940288"/>
        </a:xfrm>
        <a:prstGeom prst="rect">
          <a:avLst/>
        </a:prstGeom>
      </xdr:spPr>
    </xdr:pic>
    <xdr:clientData/>
  </xdr:twoCellAnchor>
  <xdr:oneCellAnchor>
    <xdr:from>
      <xdr:col>10</xdr:col>
      <xdr:colOff>511183</xdr:colOff>
      <xdr:row>6</xdr:row>
      <xdr:rowOff>282592</xdr:rowOff>
    </xdr:from>
    <xdr:ext cx="2386485" cy="864072"/>
    <xdr:pic>
      <xdr:nvPicPr>
        <xdr:cNvPr id="30" name="Grafik 29">
          <a:extLst>
            <a:ext uri="{FF2B5EF4-FFF2-40B4-BE49-F238E27FC236}">
              <a16:creationId xmlns:a16="http://schemas.microsoft.com/office/drawing/2014/main" id="{7700D18E-55C3-49EC-9972-573C14F53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087721" y="16108746"/>
          <a:ext cx="2386485" cy="864072"/>
        </a:xfrm>
        <a:prstGeom prst="rect">
          <a:avLst/>
        </a:prstGeom>
      </xdr:spPr>
    </xdr:pic>
    <xdr:clientData/>
  </xdr:oneCellAnchor>
  <xdr:oneCellAnchor>
    <xdr:from>
      <xdr:col>10</xdr:col>
      <xdr:colOff>1095986</xdr:colOff>
      <xdr:row>5</xdr:row>
      <xdr:rowOff>28456</xdr:rowOff>
    </xdr:from>
    <xdr:ext cx="1229676" cy="1214175"/>
    <xdr:pic>
      <xdr:nvPicPr>
        <xdr:cNvPr id="31" name="Grafik 30">
          <a:extLst>
            <a:ext uri="{FF2B5EF4-FFF2-40B4-BE49-F238E27FC236}">
              <a16:creationId xmlns:a16="http://schemas.microsoft.com/office/drawing/2014/main" id="{601ACB9D-688D-4802-BB00-580881526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672524" y="14596821"/>
          <a:ext cx="1229676" cy="1214175"/>
        </a:xfrm>
        <a:prstGeom prst="rect">
          <a:avLst/>
        </a:prstGeom>
      </xdr:spPr>
    </xdr:pic>
    <xdr:clientData/>
  </xdr:oneCellAnchor>
  <xdr:twoCellAnchor>
    <xdr:from>
      <xdr:col>11</xdr:col>
      <xdr:colOff>1037724</xdr:colOff>
      <xdr:row>5</xdr:row>
      <xdr:rowOff>428124</xdr:rowOff>
    </xdr:from>
    <xdr:to>
      <xdr:col>11</xdr:col>
      <xdr:colOff>1173079</xdr:colOff>
      <xdr:row>5</xdr:row>
      <xdr:rowOff>656724</xdr:rowOff>
    </xdr:to>
    <xdr:sp macro="" textlink="">
      <xdr:nvSpPr>
        <xdr:cNvPr id="33" name="Rechteck 32">
          <a:extLst>
            <a:ext uri="{FF2B5EF4-FFF2-40B4-BE49-F238E27FC236}">
              <a16:creationId xmlns:a16="http://schemas.microsoft.com/office/drawing/2014/main" id="{EA30D2EB-A93A-4DC2-BB5A-8B2F26DAD22B}"/>
            </a:ext>
          </a:extLst>
        </xdr:cNvPr>
        <xdr:cNvSpPr/>
      </xdr:nvSpPr>
      <xdr:spPr>
        <a:xfrm>
          <a:off x="16070128" y="14996489"/>
          <a:ext cx="135355" cy="2286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1122947</xdr:colOff>
      <xdr:row>6</xdr:row>
      <xdr:rowOff>433137</xdr:rowOff>
    </xdr:from>
    <xdr:to>
      <xdr:col>11</xdr:col>
      <xdr:colOff>1437272</xdr:colOff>
      <xdr:row>6</xdr:row>
      <xdr:rowOff>680787</xdr:rowOff>
    </xdr:to>
    <xdr:sp macro="" textlink="">
      <xdr:nvSpPr>
        <xdr:cNvPr id="34" name="Rechteck 33">
          <a:extLst>
            <a:ext uri="{FF2B5EF4-FFF2-40B4-BE49-F238E27FC236}">
              <a16:creationId xmlns:a16="http://schemas.microsoft.com/office/drawing/2014/main" id="{C3A11019-969A-4DA0-A12A-87DF73E1908C}"/>
            </a:ext>
          </a:extLst>
        </xdr:cNvPr>
        <xdr:cNvSpPr/>
      </xdr:nvSpPr>
      <xdr:spPr>
        <a:xfrm>
          <a:off x="16155351" y="16259291"/>
          <a:ext cx="314325" cy="2476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525096</xdr:colOff>
      <xdr:row>10</xdr:row>
      <xdr:rowOff>354134</xdr:rowOff>
    </xdr:from>
    <xdr:to>
      <xdr:col>10</xdr:col>
      <xdr:colOff>2820206</xdr:colOff>
      <xdr:row>10</xdr:row>
      <xdr:rowOff>1050192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59A38E04-7313-405E-886C-BD26028142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-1" r="56135" b="-2778"/>
        <a:stretch/>
      </xdr:blipFill>
      <xdr:spPr>
        <a:xfrm>
          <a:off x="12101634" y="11906249"/>
          <a:ext cx="2295110" cy="696058"/>
        </a:xfrm>
        <a:prstGeom prst="rect">
          <a:avLst/>
        </a:prstGeom>
      </xdr:spPr>
    </xdr:pic>
    <xdr:clientData/>
  </xdr:twoCellAnchor>
  <xdr:twoCellAnchor>
    <xdr:from>
      <xdr:col>11</xdr:col>
      <xdr:colOff>355879</xdr:colOff>
      <xdr:row>9</xdr:row>
      <xdr:rowOff>565220</xdr:rowOff>
    </xdr:from>
    <xdr:to>
      <xdr:col>11</xdr:col>
      <xdr:colOff>816428</xdr:colOff>
      <xdr:row>9</xdr:row>
      <xdr:rowOff>837363</xdr:rowOff>
    </xdr:to>
    <xdr:sp macro="" textlink="">
      <xdr:nvSpPr>
        <xdr:cNvPr id="39" name="Rechteck 38">
          <a:extLst>
            <a:ext uri="{FF2B5EF4-FFF2-40B4-BE49-F238E27FC236}">
              <a16:creationId xmlns:a16="http://schemas.microsoft.com/office/drawing/2014/main" id="{47C94D18-1563-44BD-B2C3-6C2C4D98DC2F}"/>
            </a:ext>
          </a:extLst>
        </xdr:cNvPr>
        <xdr:cNvSpPr/>
      </xdr:nvSpPr>
      <xdr:spPr>
        <a:xfrm>
          <a:off x="15388283" y="16366951"/>
          <a:ext cx="460549" cy="27214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1392115</xdr:colOff>
      <xdr:row>10</xdr:row>
      <xdr:rowOff>488461</xdr:rowOff>
    </xdr:from>
    <xdr:to>
      <xdr:col>11</xdr:col>
      <xdr:colOff>2072472</xdr:colOff>
      <xdr:row>10</xdr:row>
      <xdr:rowOff>816428</xdr:rowOff>
    </xdr:to>
    <xdr:sp macro="" textlink="">
      <xdr:nvSpPr>
        <xdr:cNvPr id="40" name="Rechteck 39">
          <a:extLst>
            <a:ext uri="{FF2B5EF4-FFF2-40B4-BE49-F238E27FC236}">
              <a16:creationId xmlns:a16="http://schemas.microsoft.com/office/drawing/2014/main" id="{E2AF428C-743A-40E7-ABC3-9B1082551F0F}"/>
            </a:ext>
          </a:extLst>
        </xdr:cNvPr>
        <xdr:cNvSpPr/>
      </xdr:nvSpPr>
      <xdr:spPr>
        <a:xfrm>
          <a:off x="16424519" y="13457115"/>
          <a:ext cx="680357" cy="327967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743159</xdr:colOff>
      <xdr:row>11</xdr:row>
      <xdr:rowOff>610577</xdr:rowOff>
    </xdr:from>
    <xdr:to>
      <xdr:col>11</xdr:col>
      <xdr:colOff>1477596</xdr:colOff>
      <xdr:row>11</xdr:row>
      <xdr:rowOff>816428</xdr:rowOff>
    </xdr:to>
    <xdr:sp macro="" textlink="">
      <xdr:nvSpPr>
        <xdr:cNvPr id="41" name="Rechteck 40">
          <a:extLst>
            <a:ext uri="{FF2B5EF4-FFF2-40B4-BE49-F238E27FC236}">
              <a16:creationId xmlns:a16="http://schemas.microsoft.com/office/drawing/2014/main" id="{085180AF-B5FC-4235-8AE1-0F3D9742CC60}"/>
            </a:ext>
          </a:extLst>
        </xdr:cNvPr>
        <xdr:cNvSpPr/>
      </xdr:nvSpPr>
      <xdr:spPr>
        <a:xfrm>
          <a:off x="15775563" y="14995769"/>
          <a:ext cx="734437" cy="20585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10</xdr:col>
      <xdr:colOff>230274</xdr:colOff>
      <xdr:row>13</xdr:row>
      <xdr:rowOff>314011</xdr:rowOff>
    </xdr:from>
    <xdr:ext cx="3014506" cy="805471"/>
    <xdr:pic>
      <xdr:nvPicPr>
        <xdr:cNvPr id="42" name="Grafik 41">
          <a:extLst>
            <a:ext uri="{FF2B5EF4-FFF2-40B4-BE49-F238E27FC236}">
              <a16:creationId xmlns:a16="http://schemas.microsoft.com/office/drawing/2014/main" id="{39408E15-85C9-4E0E-B8C3-75DF9ED7C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806812" y="24517280"/>
          <a:ext cx="3014506" cy="805471"/>
        </a:xfrm>
        <a:prstGeom prst="rect">
          <a:avLst/>
        </a:prstGeom>
      </xdr:spPr>
    </xdr:pic>
    <xdr:clientData/>
  </xdr:oneCellAnchor>
  <xdr:twoCellAnchor>
    <xdr:from>
      <xdr:col>11</xdr:col>
      <xdr:colOff>1161840</xdr:colOff>
      <xdr:row>13</xdr:row>
      <xdr:rowOff>429148</xdr:rowOff>
    </xdr:from>
    <xdr:to>
      <xdr:col>11</xdr:col>
      <xdr:colOff>1706126</xdr:colOff>
      <xdr:row>13</xdr:row>
      <xdr:rowOff>690824</xdr:rowOff>
    </xdr:to>
    <xdr:sp macro="" textlink="">
      <xdr:nvSpPr>
        <xdr:cNvPr id="43" name="Rechteck 42">
          <a:extLst>
            <a:ext uri="{FF2B5EF4-FFF2-40B4-BE49-F238E27FC236}">
              <a16:creationId xmlns:a16="http://schemas.microsoft.com/office/drawing/2014/main" id="{61994D67-3980-4B22-BCF1-FB2F03BD49E0}"/>
            </a:ext>
          </a:extLst>
        </xdr:cNvPr>
        <xdr:cNvSpPr/>
      </xdr:nvSpPr>
      <xdr:spPr>
        <a:xfrm>
          <a:off x="16194244" y="24632417"/>
          <a:ext cx="544286" cy="26167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271829</xdr:colOff>
      <xdr:row>2</xdr:row>
      <xdr:rowOff>336062</xdr:rowOff>
    </xdr:from>
    <xdr:to>
      <xdr:col>10</xdr:col>
      <xdr:colOff>3239233</xdr:colOff>
      <xdr:row>2</xdr:row>
      <xdr:rowOff>948216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268D24D6-1E81-6C42-2719-03915623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638047" y="2151511"/>
          <a:ext cx="2967404" cy="612154"/>
        </a:xfrm>
        <a:prstGeom prst="rect">
          <a:avLst/>
        </a:prstGeom>
      </xdr:spPr>
    </xdr:pic>
    <xdr:clientData/>
  </xdr:twoCellAnchor>
  <xdr:twoCellAnchor editAs="oneCell">
    <xdr:from>
      <xdr:col>9</xdr:col>
      <xdr:colOff>329711</xdr:colOff>
      <xdr:row>5</xdr:row>
      <xdr:rowOff>905099</xdr:rowOff>
    </xdr:from>
    <xdr:to>
      <xdr:col>9</xdr:col>
      <xdr:colOff>3764328</xdr:colOff>
      <xdr:row>6</xdr:row>
      <xdr:rowOff>505907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2D3D9E70-DCE2-BDFC-1A05-F5D57D68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11442" y="6998657"/>
          <a:ext cx="3431442" cy="855421"/>
        </a:xfrm>
        <a:prstGeom prst="rect">
          <a:avLst/>
        </a:prstGeom>
      </xdr:spPr>
    </xdr:pic>
    <xdr:clientData/>
  </xdr:twoCellAnchor>
  <xdr:twoCellAnchor editAs="oneCell">
    <xdr:from>
      <xdr:col>10</xdr:col>
      <xdr:colOff>781539</xdr:colOff>
      <xdr:row>8</xdr:row>
      <xdr:rowOff>256443</xdr:rowOff>
    </xdr:from>
    <xdr:to>
      <xdr:col>10</xdr:col>
      <xdr:colOff>2593214</xdr:colOff>
      <xdr:row>8</xdr:row>
      <xdr:rowOff>1175483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83F666C2-491A-0D1D-E5F2-CEE34CFB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115193" y="10392020"/>
          <a:ext cx="1811675" cy="915865"/>
        </a:xfrm>
        <a:prstGeom prst="rect">
          <a:avLst/>
        </a:prstGeom>
      </xdr:spPr>
    </xdr:pic>
    <xdr:clientData/>
  </xdr:twoCellAnchor>
  <xdr:twoCellAnchor editAs="oneCell">
    <xdr:from>
      <xdr:col>10</xdr:col>
      <xdr:colOff>802025</xdr:colOff>
      <xdr:row>12</xdr:row>
      <xdr:rowOff>85480</xdr:rowOff>
    </xdr:from>
    <xdr:to>
      <xdr:col>10</xdr:col>
      <xdr:colOff>2677501</xdr:colOff>
      <xdr:row>12</xdr:row>
      <xdr:rowOff>1326150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7471CAEB-AC03-16F5-B454-3068445E7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135679" y="15887211"/>
          <a:ext cx="1872301" cy="1237495"/>
        </a:xfrm>
        <a:prstGeom prst="rect">
          <a:avLst/>
        </a:prstGeom>
      </xdr:spPr>
    </xdr:pic>
    <xdr:clientData/>
  </xdr:twoCellAnchor>
  <xdr:twoCellAnchor>
    <xdr:from>
      <xdr:col>11</xdr:col>
      <xdr:colOff>549520</xdr:colOff>
      <xdr:row>16</xdr:row>
      <xdr:rowOff>109904</xdr:rowOff>
    </xdr:from>
    <xdr:to>
      <xdr:col>11</xdr:col>
      <xdr:colOff>1196732</xdr:colOff>
      <xdr:row>16</xdr:row>
      <xdr:rowOff>781538</xdr:rowOff>
    </xdr:to>
    <xdr:cxnSp macro="">
      <xdr:nvCxnSpPr>
        <xdr:cNvPr id="22" name="Gerade Verbindung mit Pfeil 21">
          <a:extLst>
            <a:ext uri="{FF2B5EF4-FFF2-40B4-BE49-F238E27FC236}">
              <a16:creationId xmlns:a16="http://schemas.microsoft.com/office/drawing/2014/main" id="{0622F75D-A197-FE46-BEA2-17DF25AC46FE}"/>
            </a:ext>
          </a:extLst>
        </xdr:cNvPr>
        <xdr:cNvCxnSpPr/>
      </xdr:nvCxnSpPr>
      <xdr:spPr>
        <a:xfrm flipV="1">
          <a:off x="16339039" y="21480096"/>
          <a:ext cx="647212" cy="671634"/>
        </a:xfrm>
        <a:prstGeom prst="straightConnector1">
          <a:avLst/>
        </a:prstGeom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760436</xdr:colOff>
      <xdr:row>1</xdr:row>
      <xdr:rowOff>511871</xdr:rowOff>
    </xdr:from>
    <xdr:to>
      <xdr:col>11</xdr:col>
      <xdr:colOff>1122123</xdr:colOff>
      <xdr:row>1</xdr:row>
      <xdr:rowOff>1054796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4F653D0C-4070-484C-BB56-DE28A66564EF}"/>
            </a:ext>
          </a:extLst>
        </xdr:cNvPr>
        <xdr:cNvSpPr/>
      </xdr:nvSpPr>
      <xdr:spPr>
        <a:xfrm>
          <a:off x="12621018" y="942453"/>
          <a:ext cx="361687" cy="5429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11</xdr:col>
      <xdr:colOff>225425</xdr:colOff>
      <xdr:row>3</xdr:row>
      <xdr:rowOff>19049</xdr:rowOff>
    </xdr:from>
    <xdr:to>
      <xdr:col>11</xdr:col>
      <xdr:colOff>2410901</xdr:colOff>
      <xdr:row>3</xdr:row>
      <xdr:rowOff>1381124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BF07DEF4-B119-C29C-18FA-7F1A0C1555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01"/>
        <a:stretch/>
      </xdr:blipFill>
      <xdr:spPr>
        <a:xfrm>
          <a:off x="10664825" y="1828799"/>
          <a:ext cx="2185476" cy="1362075"/>
        </a:xfrm>
        <a:prstGeom prst="rect">
          <a:avLst/>
        </a:prstGeom>
      </xdr:spPr>
    </xdr:pic>
    <xdr:clientData/>
  </xdr:twoCellAnchor>
  <xdr:twoCellAnchor editAs="oneCell">
    <xdr:from>
      <xdr:col>10</xdr:col>
      <xdr:colOff>909692</xdr:colOff>
      <xdr:row>7</xdr:row>
      <xdr:rowOff>128427</xdr:rowOff>
    </xdr:from>
    <xdr:to>
      <xdr:col>10</xdr:col>
      <xdr:colOff>1583934</xdr:colOff>
      <xdr:row>7</xdr:row>
      <xdr:rowOff>1379520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DA40634-5A0B-6994-D65A-2F1ADD1FC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82192" y="7887556"/>
          <a:ext cx="674242" cy="1251093"/>
        </a:xfrm>
        <a:prstGeom prst="rect">
          <a:avLst/>
        </a:prstGeom>
      </xdr:spPr>
    </xdr:pic>
    <xdr:clientData/>
  </xdr:twoCellAnchor>
  <xdr:twoCellAnchor>
    <xdr:from>
      <xdr:col>11</xdr:col>
      <xdr:colOff>1135170</xdr:colOff>
      <xdr:row>2</xdr:row>
      <xdr:rowOff>511871</xdr:rowOff>
    </xdr:from>
    <xdr:to>
      <xdr:col>11</xdr:col>
      <xdr:colOff>1503385</xdr:colOff>
      <xdr:row>2</xdr:row>
      <xdr:rowOff>1054796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9790C41F-AE20-489B-BE6A-090876F1651F}"/>
            </a:ext>
          </a:extLst>
        </xdr:cNvPr>
        <xdr:cNvSpPr/>
      </xdr:nvSpPr>
      <xdr:spPr>
        <a:xfrm>
          <a:off x="12995752" y="2325535"/>
          <a:ext cx="368215" cy="5429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1018176</xdr:colOff>
      <xdr:row>2</xdr:row>
      <xdr:rowOff>17255</xdr:rowOff>
    </xdr:from>
    <xdr:to>
      <xdr:col>10</xdr:col>
      <xdr:colOff>1634418</xdr:colOff>
      <xdr:row>2</xdr:row>
      <xdr:rowOff>1367299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1D25241C-DEC4-D5C3-EBF2-D79738995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27107" y="1830078"/>
          <a:ext cx="616242" cy="1350044"/>
        </a:xfrm>
        <a:prstGeom prst="rect">
          <a:avLst/>
        </a:prstGeom>
      </xdr:spPr>
    </xdr:pic>
    <xdr:clientData/>
  </xdr:twoCellAnchor>
  <xdr:twoCellAnchor editAs="oneCell">
    <xdr:from>
      <xdr:col>10</xdr:col>
      <xdr:colOff>1021633</xdr:colOff>
      <xdr:row>1</xdr:row>
      <xdr:rowOff>30725</xdr:rowOff>
    </xdr:from>
    <xdr:to>
      <xdr:col>10</xdr:col>
      <xdr:colOff>1590061</xdr:colOff>
      <xdr:row>1</xdr:row>
      <xdr:rowOff>1352038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2642BACA-C131-A3CF-7F7D-53836B7B0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30564" y="460886"/>
          <a:ext cx="568428" cy="1321313"/>
        </a:xfrm>
        <a:prstGeom prst="rect">
          <a:avLst/>
        </a:prstGeom>
      </xdr:spPr>
    </xdr:pic>
    <xdr:clientData/>
  </xdr:twoCellAnchor>
  <xdr:twoCellAnchor editAs="oneCell">
    <xdr:from>
      <xdr:col>10</xdr:col>
      <xdr:colOff>378953</xdr:colOff>
      <xdr:row>4</xdr:row>
      <xdr:rowOff>51210</xdr:rowOff>
    </xdr:from>
    <xdr:to>
      <xdr:col>10</xdr:col>
      <xdr:colOff>2263157</xdr:colOff>
      <xdr:row>4</xdr:row>
      <xdr:rowOff>1341693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1388EF3-EB8F-32B1-05E3-749501AA5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75082" y="4639597"/>
          <a:ext cx="1884204" cy="1290483"/>
        </a:xfrm>
        <a:prstGeom prst="rect">
          <a:avLst/>
        </a:prstGeom>
      </xdr:spPr>
    </xdr:pic>
    <xdr:clientData/>
  </xdr:twoCellAnchor>
  <xdr:twoCellAnchor editAs="oneCell">
    <xdr:from>
      <xdr:col>10</xdr:col>
      <xdr:colOff>563307</xdr:colOff>
      <xdr:row>6</xdr:row>
      <xdr:rowOff>61451</xdr:rowOff>
    </xdr:from>
    <xdr:to>
      <xdr:col>10</xdr:col>
      <xdr:colOff>2045254</xdr:colOff>
      <xdr:row>6</xdr:row>
      <xdr:rowOff>1474838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C5F982B-DD01-C41A-385B-6416648CC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59436" y="7568790"/>
          <a:ext cx="1481947" cy="1413387"/>
        </a:xfrm>
        <a:prstGeom prst="rect">
          <a:avLst/>
        </a:prstGeom>
      </xdr:spPr>
    </xdr:pic>
    <xdr:clientData/>
  </xdr:twoCellAnchor>
  <xdr:twoCellAnchor editAs="oneCell">
    <xdr:from>
      <xdr:col>10</xdr:col>
      <xdr:colOff>604275</xdr:colOff>
      <xdr:row>3</xdr:row>
      <xdr:rowOff>30724</xdr:rowOff>
    </xdr:from>
    <xdr:to>
      <xdr:col>10</xdr:col>
      <xdr:colOff>2017661</xdr:colOff>
      <xdr:row>3</xdr:row>
      <xdr:rowOff>1374559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397EB966-CA82-5931-45F3-18F26DA2B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600404" y="3226208"/>
          <a:ext cx="1413386" cy="1343835"/>
        </a:xfrm>
        <a:prstGeom prst="rect">
          <a:avLst/>
        </a:prstGeom>
      </xdr:spPr>
    </xdr:pic>
    <xdr:clientData/>
  </xdr:twoCellAnchor>
  <xdr:twoCellAnchor editAs="oneCell">
    <xdr:from>
      <xdr:col>10</xdr:col>
      <xdr:colOff>399435</xdr:colOff>
      <xdr:row>5</xdr:row>
      <xdr:rowOff>81935</xdr:rowOff>
    </xdr:from>
    <xdr:to>
      <xdr:col>10</xdr:col>
      <xdr:colOff>2188761</xdr:colOff>
      <xdr:row>5</xdr:row>
      <xdr:rowOff>1464597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F37A08A9-231D-41CE-F12F-347CEBF91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95564" y="6063225"/>
          <a:ext cx="1789326" cy="1382662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A273-EE37-4DB9-9631-1CDDECFB14EE}">
  <dimension ref="A1:L18"/>
  <sheetViews>
    <sheetView topLeftCell="A10" zoomScale="78" zoomScaleNormal="78" workbookViewId="0">
      <selection activeCell="D12" sqref="D12"/>
    </sheetView>
  </sheetViews>
  <sheetFormatPr baseColWidth="10" defaultRowHeight="15" x14ac:dyDescent="0.25"/>
  <cols>
    <col min="1" max="1" width="11.42578125" style="27"/>
    <col min="2" max="2" width="11.42578125" style="15" customWidth="1"/>
    <col min="3" max="3" width="17.85546875" style="1" customWidth="1"/>
    <col min="4" max="4" width="15.140625" style="1" customWidth="1"/>
    <col min="5" max="5" width="16.42578125" style="1" customWidth="1"/>
    <col min="6" max="6" width="16.28515625" style="1" customWidth="1"/>
    <col min="7" max="7" width="11.42578125" style="1" customWidth="1"/>
    <col min="8" max="8" width="11.42578125" style="30"/>
    <col min="9" max="9" width="11.42578125" style="5"/>
    <col min="10" max="10" width="62.28515625" style="1" customWidth="1"/>
    <col min="11" max="11" width="51.85546875" style="1" customWidth="1"/>
    <col min="12" max="12" width="36.140625" style="1" customWidth="1"/>
  </cols>
  <sheetData>
    <row r="1" spans="1:12" ht="33.75" customHeight="1" x14ac:dyDescent="0.25">
      <c r="A1" s="14" t="s">
        <v>51</v>
      </c>
      <c r="B1" s="14" t="s">
        <v>76</v>
      </c>
      <c r="C1" s="8" t="s">
        <v>0</v>
      </c>
      <c r="D1" s="8" t="s">
        <v>1</v>
      </c>
      <c r="E1" s="8" t="s">
        <v>84</v>
      </c>
      <c r="F1" s="8" t="s">
        <v>2</v>
      </c>
      <c r="G1" s="8" t="s">
        <v>85</v>
      </c>
      <c r="H1" s="28" t="s">
        <v>86</v>
      </c>
      <c r="I1" s="9" t="s">
        <v>12</v>
      </c>
      <c r="J1" s="8" t="s">
        <v>87</v>
      </c>
      <c r="K1" s="8" t="s">
        <v>88</v>
      </c>
      <c r="L1" s="8" t="s">
        <v>3</v>
      </c>
    </row>
    <row r="2" spans="1:12" ht="108.75" customHeight="1" x14ac:dyDescent="0.25">
      <c r="A2" s="32" t="s">
        <v>52</v>
      </c>
      <c r="B2" s="25" t="s">
        <v>36</v>
      </c>
      <c r="C2" s="2" t="s">
        <v>4</v>
      </c>
      <c r="D2" s="2" t="s">
        <v>16</v>
      </c>
      <c r="E2" s="2">
        <v>4</v>
      </c>
      <c r="F2" s="2" t="s">
        <v>97</v>
      </c>
      <c r="G2" s="2">
        <v>2.12</v>
      </c>
      <c r="H2" s="6">
        <v>1.05</v>
      </c>
      <c r="I2" s="12">
        <f>G2*H2</f>
        <v>2.2260000000000004</v>
      </c>
      <c r="J2" s="2"/>
      <c r="K2" s="3"/>
      <c r="L2" s="3"/>
    </row>
    <row r="3" spans="1:12" ht="109.5" customHeight="1" x14ac:dyDescent="0.25">
      <c r="A3" s="32" t="s">
        <v>54</v>
      </c>
      <c r="B3" s="25" t="s">
        <v>35</v>
      </c>
      <c r="C3" s="2" t="s">
        <v>17</v>
      </c>
      <c r="D3" s="2" t="s">
        <v>16</v>
      </c>
      <c r="E3" s="2">
        <v>1</v>
      </c>
      <c r="F3" s="2" t="s">
        <v>90</v>
      </c>
      <c r="G3" s="2">
        <v>4.45</v>
      </c>
      <c r="H3" s="6">
        <v>0.68</v>
      </c>
      <c r="I3" s="12">
        <f t="shared" ref="I3:I16" si="0">G3*H3</f>
        <v>3.0260000000000002</v>
      </c>
      <c r="J3" s="2"/>
      <c r="K3" s="2"/>
      <c r="L3" s="2" t="e" vm="1">
        <v>#VALUE!</v>
      </c>
    </row>
    <row r="4" spans="1:12" ht="120" customHeight="1" x14ac:dyDescent="0.25">
      <c r="A4" s="32" t="s">
        <v>55</v>
      </c>
      <c r="B4" s="26" t="s">
        <v>34</v>
      </c>
      <c r="C4" s="2" t="s">
        <v>18</v>
      </c>
      <c r="D4" s="4" t="s">
        <v>16</v>
      </c>
      <c r="E4" s="4">
        <v>1</v>
      </c>
      <c r="F4" s="4" t="s">
        <v>96</v>
      </c>
      <c r="G4" s="4">
        <v>0.9</v>
      </c>
      <c r="H4" s="13">
        <v>0.68</v>
      </c>
      <c r="I4" s="12">
        <f t="shared" si="0"/>
        <v>0.6120000000000001</v>
      </c>
      <c r="J4" s="4"/>
      <c r="K4" s="4"/>
      <c r="L4" s="2" t="e" vm="2">
        <v>#VALUE!</v>
      </c>
    </row>
    <row r="5" spans="1:12" ht="108" customHeight="1" x14ac:dyDescent="0.25">
      <c r="A5" s="32" t="s">
        <v>53</v>
      </c>
      <c r="B5" s="26" t="s">
        <v>33</v>
      </c>
      <c r="C5" s="2" t="s">
        <v>77</v>
      </c>
      <c r="D5" s="2" t="s">
        <v>16</v>
      </c>
      <c r="E5" s="2">
        <v>1</v>
      </c>
      <c r="F5" s="2" t="s">
        <v>97</v>
      </c>
      <c r="G5" s="2">
        <v>1.33</v>
      </c>
      <c r="H5" s="6">
        <v>0.68</v>
      </c>
      <c r="I5" s="12">
        <f t="shared" si="0"/>
        <v>0.90440000000000009</v>
      </c>
      <c r="J5" s="2"/>
      <c r="K5" s="3"/>
      <c r="L5" s="2" t="e" vm="3">
        <v>#VALUE!</v>
      </c>
    </row>
    <row r="6" spans="1:12" ht="99" customHeight="1" x14ac:dyDescent="0.25">
      <c r="A6" s="32" t="s">
        <v>56</v>
      </c>
      <c r="B6" s="25" t="s">
        <v>32</v>
      </c>
      <c r="C6" s="2" t="s">
        <v>19</v>
      </c>
      <c r="D6" s="2" t="s">
        <v>16</v>
      </c>
      <c r="E6" s="2">
        <v>1</v>
      </c>
      <c r="F6" s="4" t="s">
        <v>96</v>
      </c>
      <c r="G6" s="2">
        <v>1.18</v>
      </c>
      <c r="H6" s="6">
        <v>1.44</v>
      </c>
      <c r="I6" s="12">
        <f t="shared" ref="I6:I7" si="1">G6*H6</f>
        <v>1.6991999999999998</v>
      </c>
      <c r="J6" s="33"/>
      <c r="K6" s="2"/>
      <c r="L6" s="2" t="e" vm="4">
        <v>#VALUE!</v>
      </c>
    </row>
    <row r="7" spans="1:12" ht="107.25" customHeight="1" x14ac:dyDescent="0.25">
      <c r="A7" s="32" t="s">
        <v>57</v>
      </c>
      <c r="B7" s="25" t="s">
        <v>31</v>
      </c>
      <c r="C7" s="2" t="s">
        <v>8</v>
      </c>
      <c r="D7" s="2" t="s">
        <v>16</v>
      </c>
      <c r="E7" s="2">
        <v>1</v>
      </c>
      <c r="F7" s="2" t="s">
        <v>91</v>
      </c>
      <c r="G7" s="2">
        <v>3.25</v>
      </c>
      <c r="H7" s="6">
        <v>1.44</v>
      </c>
      <c r="I7" s="12">
        <f t="shared" si="1"/>
        <v>4.68</v>
      </c>
      <c r="J7" s="34"/>
      <c r="K7" s="2"/>
      <c r="L7" s="2" t="e" vm="4">
        <v>#VALUE!</v>
      </c>
    </row>
    <row r="8" spans="1:12" ht="111.75" customHeight="1" x14ac:dyDescent="0.25">
      <c r="A8" s="32" t="s">
        <v>59</v>
      </c>
      <c r="B8" s="25" t="s">
        <v>30</v>
      </c>
      <c r="C8" s="2" t="s">
        <v>78</v>
      </c>
      <c r="D8" s="2" t="s">
        <v>5</v>
      </c>
      <c r="E8" s="2">
        <v>1</v>
      </c>
      <c r="F8" s="4" t="s">
        <v>96</v>
      </c>
      <c r="G8" s="2">
        <v>1.08</v>
      </c>
      <c r="H8" s="6">
        <v>0.68</v>
      </c>
      <c r="I8" s="12">
        <f t="shared" si="0"/>
        <v>0.73440000000000005</v>
      </c>
      <c r="J8" s="2"/>
      <c r="K8" s="2"/>
      <c r="L8" s="2" t="e" vm="4">
        <v>#VALUE!</v>
      </c>
    </row>
    <row r="9" spans="1:12" ht="111.75" customHeight="1" x14ac:dyDescent="0.25">
      <c r="A9" s="32" t="s">
        <v>60</v>
      </c>
      <c r="B9" s="25" t="s">
        <v>29</v>
      </c>
      <c r="C9" s="2" t="s">
        <v>79</v>
      </c>
      <c r="D9" s="2" t="s">
        <v>5</v>
      </c>
      <c r="E9" s="2">
        <v>2</v>
      </c>
      <c r="F9" s="2" t="s">
        <v>92</v>
      </c>
      <c r="G9" s="2">
        <v>1.52</v>
      </c>
      <c r="H9" s="6">
        <v>0.68</v>
      </c>
      <c r="I9" s="12">
        <f>G9*H9</f>
        <v>1.0336000000000001</v>
      </c>
      <c r="J9" s="2"/>
      <c r="K9" s="2"/>
      <c r="L9" s="2" t="e" vm="5">
        <v>#VALUE!</v>
      </c>
    </row>
    <row r="10" spans="1:12" ht="111.75" customHeight="1" x14ac:dyDescent="0.25">
      <c r="A10" s="32" t="s">
        <v>61</v>
      </c>
      <c r="B10" s="25" t="s">
        <v>28</v>
      </c>
      <c r="C10" s="2" t="s">
        <v>80</v>
      </c>
      <c r="D10" s="2" t="s">
        <v>5</v>
      </c>
      <c r="E10" s="2">
        <v>1</v>
      </c>
      <c r="F10" s="2" t="s">
        <v>92</v>
      </c>
      <c r="G10" s="2">
        <v>1.85</v>
      </c>
      <c r="H10" s="6">
        <v>0.68</v>
      </c>
      <c r="I10" s="12">
        <f>G10*H10</f>
        <v>1.2580000000000002</v>
      </c>
      <c r="J10" s="33"/>
      <c r="K10" s="2"/>
      <c r="L10" s="2" t="e" vm="6">
        <v>#VALUE!</v>
      </c>
    </row>
    <row r="11" spans="1:12" ht="111.75" customHeight="1" x14ac:dyDescent="0.25">
      <c r="A11" s="32" t="s">
        <v>62</v>
      </c>
      <c r="B11" s="25" t="s">
        <v>27</v>
      </c>
      <c r="C11" s="2" t="s">
        <v>82</v>
      </c>
      <c r="D11" s="2" t="s">
        <v>5</v>
      </c>
      <c r="E11" s="2">
        <v>1</v>
      </c>
      <c r="F11" s="2" t="s">
        <v>93</v>
      </c>
      <c r="G11" s="2">
        <v>3.63</v>
      </c>
      <c r="H11" s="6">
        <v>0.68</v>
      </c>
      <c r="I11" s="12">
        <f>G11*H11</f>
        <v>2.4683999999999999</v>
      </c>
      <c r="J11" s="35"/>
      <c r="K11" s="2"/>
      <c r="L11" s="2" t="e" vm="6">
        <v>#VALUE!</v>
      </c>
    </row>
    <row r="12" spans="1:12" ht="111.75" customHeight="1" x14ac:dyDescent="0.25">
      <c r="A12" s="32" t="s">
        <v>63</v>
      </c>
      <c r="B12" s="25" t="s">
        <v>26</v>
      </c>
      <c r="C12" s="2" t="s">
        <v>81</v>
      </c>
      <c r="D12" s="2" t="s">
        <v>5</v>
      </c>
      <c r="E12" s="2">
        <v>1</v>
      </c>
      <c r="F12" s="2" t="s">
        <v>94</v>
      </c>
      <c r="G12" s="2">
        <v>4.0999999999999996</v>
      </c>
      <c r="H12" s="6">
        <v>0.68</v>
      </c>
      <c r="I12" s="12">
        <f>G12*H12</f>
        <v>2.7879999999999998</v>
      </c>
      <c r="J12" s="34"/>
      <c r="K12" s="2"/>
      <c r="L12" s="2" t="e" vm="6">
        <v>#VALUE!</v>
      </c>
    </row>
    <row r="13" spans="1:12" ht="111.75" customHeight="1" x14ac:dyDescent="0.25">
      <c r="A13" s="32" t="s">
        <v>64</v>
      </c>
      <c r="B13" s="25" t="s">
        <v>25</v>
      </c>
      <c r="C13" s="2" t="s">
        <v>20</v>
      </c>
      <c r="D13" s="2" t="s">
        <v>5</v>
      </c>
      <c r="E13" s="2">
        <v>1</v>
      </c>
      <c r="F13" s="2" t="s">
        <v>95</v>
      </c>
      <c r="G13" s="6">
        <v>4.8</v>
      </c>
      <c r="H13" s="6">
        <v>2.3199999999999998</v>
      </c>
      <c r="I13" s="12">
        <f>G13*H13</f>
        <v>11.135999999999999</v>
      </c>
      <c r="J13" s="10"/>
      <c r="K13" s="2"/>
      <c r="L13" s="2" t="e" vm="7">
        <v>#VALUE!</v>
      </c>
    </row>
    <row r="14" spans="1:12" ht="111.75" customHeight="1" x14ac:dyDescent="0.25">
      <c r="A14" s="32" t="s">
        <v>65</v>
      </c>
      <c r="B14" s="25" t="s">
        <v>24</v>
      </c>
      <c r="C14" s="2" t="s">
        <v>50</v>
      </c>
      <c r="D14" s="2" t="s">
        <v>5</v>
      </c>
      <c r="E14" s="2">
        <v>1</v>
      </c>
      <c r="F14" s="2" t="s">
        <v>15</v>
      </c>
      <c r="G14" s="6">
        <v>4.4000000000000004</v>
      </c>
      <c r="H14" s="6">
        <v>1.5</v>
      </c>
      <c r="I14" s="12">
        <f t="shared" ref="I14" si="2">G14*H14</f>
        <v>6.6000000000000005</v>
      </c>
      <c r="J14" s="11"/>
      <c r="K14" s="2"/>
      <c r="L14" s="2" t="e" vm="8">
        <v>#VALUE!</v>
      </c>
    </row>
    <row r="15" spans="1:12" ht="107.25" customHeight="1" x14ac:dyDescent="0.25">
      <c r="A15" s="32" t="s">
        <v>66</v>
      </c>
      <c r="B15" s="25" t="s">
        <v>23</v>
      </c>
      <c r="C15" s="2" t="s">
        <v>50</v>
      </c>
      <c r="D15" s="2" t="s">
        <v>5</v>
      </c>
      <c r="E15" s="2">
        <v>3</v>
      </c>
      <c r="F15" s="2" t="s">
        <v>14</v>
      </c>
      <c r="G15" s="6">
        <v>3.86</v>
      </c>
      <c r="H15" s="6">
        <v>1.5</v>
      </c>
      <c r="I15" s="12">
        <f t="shared" si="0"/>
        <v>5.79</v>
      </c>
      <c r="J15" s="2"/>
      <c r="K15" s="2"/>
      <c r="L15" s="2" t="e" vm="9">
        <v>#VALUE!</v>
      </c>
    </row>
    <row r="16" spans="1:12" ht="107.25" customHeight="1" x14ac:dyDescent="0.25">
      <c r="A16" s="32" t="s">
        <v>67</v>
      </c>
      <c r="B16" s="25" t="s">
        <v>22</v>
      </c>
      <c r="C16" s="2" t="s">
        <v>50</v>
      </c>
      <c r="D16" s="2" t="s">
        <v>5</v>
      </c>
      <c r="E16" s="2">
        <v>1</v>
      </c>
      <c r="F16" s="2" t="s">
        <v>14</v>
      </c>
      <c r="G16" s="6">
        <v>3.4</v>
      </c>
      <c r="H16" s="6">
        <v>1.5</v>
      </c>
      <c r="I16" s="12">
        <f t="shared" si="0"/>
        <v>5.0999999999999996</v>
      </c>
      <c r="J16" s="2"/>
      <c r="K16" s="2"/>
      <c r="L16" s="2" t="e" vm="8">
        <v>#VALUE!</v>
      </c>
    </row>
    <row r="17" spans="1:12" ht="107.25" customHeight="1" x14ac:dyDescent="0.25">
      <c r="A17" s="32"/>
      <c r="B17" s="25" t="s">
        <v>73</v>
      </c>
      <c r="C17" s="2" t="s">
        <v>74</v>
      </c>
      <c r="D17" s="2" t="s">
        <v>75</v>
      </c>
      <c r="E17" s="2"/>
      <c r="F17" s="2"/>
      <c r="G17" s="6"/>
      <c r="H17" s="6"/>
      <c r="I17" s="12"/>
      <c r="J17" s="2"/>
      <c r="K17" s="2" t="s">
        <v>89</v>
      </c>
      <c r="L17" s="2" t="e" vm="10">
        <v>#VALUE!</v>
      </c>
    </row>
    <row r="18" spans="1:12" ht="36" customHeight="1" x14ac:dyDescent="0.25">
      <c r="A18" s="36" t="s">
        <v>21</v>
      </c>
      <c r="B18" s="37"/>
      <c r="C18" s="16"/>
      <c r="D18" s="16"/>
      <c r="E18" s="18">
        <f>SUM(E2:E16)</f>
        <v>21</v>
      </c>
      <c r="F18" s="17"/>
      <c r="G18" s="17"/>
      <c r="H18" s="29"/>
      <c r="I18" s="19">
        <f>SUM(I2:I16)</f>
        <v>50.056000000000004</v>
      </c>
      <c r="J18" s="16"/>
      <c r="K18" s="16"/>
      <c r="L18" s="16"/>
    </row>
  </sheetData>
  <mergeCells count="3">
    <mergeCell ref="J6:J7"/>
    <mergeCell ref="J10:J12"/>
    <mergeCell ref="A18:B18"/>
  </mergeCells>
  <pageMargins left="0.70866141732283472" right="0.70866141732283472" top="0.78740157480314965" bottom="0.78740157480314965" header="0.31496062992125984" footer="0.31496062992125984"/>
  <pageSetup paperSize="8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6B99-120B-40A0-B1FA-3B17BC1E58F7}">
  <sheetPr>
    <pageSetUpPr fitToPage="1"/>
  </sheetPr>
  <dimension ref="A1:L9"/>
  <sheetViews>
    <sheetView tabSelected="1" zoomScale="93" zoomScaleNormal="93" workbookViewId="0">
      <selection activeCell="D8" sqref="D8"/>
    </sheetView>
  </sheetViews>
  <sheetFormatPr baseColWidth="10" defaultRowHeight="15" x14ac:dyDescent="0.25"/>
  <cols>
    <col min="1" max="1" width="11.42578125" style="27"/>
    <col min="2" max="2" width="11.42578125" style="22"/>
    <col min="3" max="3" width="21.5703125" customWidth="1"/>
    <col min="5" max="5" width="19.28515625" customWidth="1"/>
    <col min="6" max="6" width="10.7109375" bestFit="1" customWidth="1"/>
    <col min="7" max="9" width="11.42578125" style="7"/>
    <col min="10" max="10" width="30.140625" customWidth="1"/>
    <col min="11" max="11" width="39.28515625" customWidth="1"/>
    <col min="12" max="12" width="39.5703125" customWidth="1"/>
  </cols>
  <sheetData>
    <row r="1" spans="1:12" ht="33.75" customHeight="1" x14ac:dyDescent="0.25">
      <c r="A1" s="14" t="s">
        <v>51</v>
      </c>
      <c r="B1" s="14" t="s">
        <v>76</v>
      </c>
      <c r="C1" s="8" t="s">
        <v>0</v>
      </c>
      <c r="D1" s="8" t="s">
        <v>1</v>
      </c>
      <c r="E1" s="8" t="s">
        <v>7</v>
      </c>
      <c r="F1" s="8" t="s">
        <v>2</v>
      </c>
      <c r="G1" s="28" t="s">
        <v>85</v>
      </c>
      <c r="H1" s="28" t="s">
        <v>86</v>
      </c>
      <c r="I1" s="28" t="s">
        <v>12</v>
      </c>
      <c r="J1" s="8" t="s">
        <v>9</v>
      </c>
      <c r="K1" s="8" t="s">
        <v>10</v>
      </c>
      <c r="L1" s="8" t="s">
        <v>3</v>
      </c>
    </row>
    <row r="2" spans="1:12" ht="108.75" customHeight="1" x14ac:dyDescent="0.25">
      <c r="A2" s="40" t="s">
        <v>68</v>
      </c>
      <c r="B2" s="25" t="s">
        <v>37</v>
      </c>
      <c r="C2" s="2" t="s">
        <v>39</v>
      </c>
      <c r="D2" s="2" t="s">
        <v>5</v>
      </c>
      <c r="E2" s="2">
        <v>1</v>
      </c>
      <c r="F2" s="2" t="s">
        <v>98</v>
      </c>
      <c r="G2" s="6">
        <v>1.03</v>
      </c>
      <c r="H2" s="6">
        <v>2.64</v>
      </c>
      <c r="I2" s="6">
        <f>G2*H2</f>
        <v>2.7192000000000003</v>
      </c>
      <c r="J2" s="2" t="s">
        <v>99</v>
      </c>
      <c r="K2" s="3"/>
      <c r="L2" s="2" t="e" vm="5">
        <v>#VALUE!</v>
      </c>
    </row>
    <row r="3" spans="1:12" ht="108.75" customHeight="1" x14ac:dyDescent="0.25">
      <c r="A3" s="41"/>
      <c r="B3" s="25" t="s">
        <v>38</v>
      </c>
      <c r="C3" s="2" t="s">
        <v>40</v>
      </c>
      <c r="D3" s="2" t="s">
        <v>5</v>
      </c>
      <c r="E3" s="2">
        <v>1</v>
      </c>
      <c r="F3" s="2" t="s">
        <v>13</v>
      </c>
      <c r="G3" s="6">
        <v>1.03</v>
      </c>
      <c r="H3" s="6">
        <v>2.64</v>
      </c>
      <c r="I3" s="6">
        <f>G3*H3</f>
        <v>2.7192000000000003</v>
      </c>
      <c r="J3" s="2" t="s">
        <v>49</v>
      </c>
      <c r="K3" s="3"/>
      <c r="L3" s="2" t="e" vm="5">
        <v>#VALUE!</v>
      </c>
    </row>
    <row r="4" spans="1:12" ht="109.5" customHeight="1" x14ac:dyDescent="0.25">
      <c r="A4" s="31" t="s">
        <v>69</v>
      </c>
      <c r="B4" s="25" t="s">
        <v>41</v>
      </c>
      <c r="C4" s="2" t="s">
        <v>42</v>
      </c>
      <c r="D4" s="2" t="s">
        <v>5</v>
      </c>
      <c r="E4" s="2">
        <v>1</v>
      </c>
      <c r="F4" s="2" t="s">
        <v>11</v>
      </c>
      <c r="G4" s="6">
        <v>2.33</v>
      </c>
      <c r="H4" s="6">
        <v>2.33</v>
      </c>
      <c r="I4" s="6">
        <f t="shared" ref="I4:I8" si="0">G4*H4</f>
        <v>5.4289000000000005</v>
      </c>
      <c r="J4" s="2" t="s">
        <v>100</v>
      </c>
      <c r="K4" s="2"/>
      <c r="L4" s="2"/>
    </row>
    <row r="5" spans="1:12" ht="109.5" customHeight="1" x14ac:dyDescent="0.25">
      <c r="A5" s="31" t="s">
        <v>70</v>
      </c>
      <c r="B5" s="26" t="s">
        <v>103</v>
      </c>
      <c r="C5" s="2" t="s">
        <v>43</v>
      </c>
      <c r="D5" s="4" t="s">
        <v>5</v>
      </c>
      <c r="E5" s="4">
        <v>1</v>
      </c>
      <c r="F5" s="2" t="s">
        <v>11</v>
      </c>
      <c r="G5" s="13">
        <v>4.0999999999999996</v>
      </c>
      <c r="H5" s="13">
        <v>2.58</v>
      </c>
      <c r="I5" s="6">
        <f t="shared" si="0"/>
        <v>10.577999999999999</v>
      </c>
      <c r="J5" s="2" t="s">
        <v>100</v>
      </c>
      <c r="K5" s="4"/>
      <c r="L5" s="2" t="e" vm="11">
        <v>#VALUE!</v>
      </c>
    </row>
    <row r="6" spans="1:12" ht="120" customHeight="1" x14ac:dyDescent="0.25">
      <c r="A6" s="31" t="s">
        <v>58</v>
      </c>
      <c r="B6" s="26" t="s">
        <v>44</v>
      </c>
      <c r="C6" s="2" t="s">
        <v>45</v>
      </c>
      <c r="D6" s="4" t="s">
        <v>16</v>
      </c>
      <c r="E6" s="4">
        <v>1</v>
      </c>
      <c r="F6" s="2" t="s">
        <v>11</v>
      </c>
      <c r="G6" s="13">
        <v>3.1</v>
      </c>
      <c r="H6" s="13">
        <v>2.2999999999999998</v>
      </c>
      <c r="I6" s="6">
        <f t="shared" si="0"/>
        <v>7.13</v>
      </c>
      <c r="J6" s="2" t="s">
        <v>100</v>
      </c>
      <c r="K6" s="4"/>
      <c r="L6" s="2" t="e" vm="12">
        <v>#VALUE!</v>
      </c>
    </row>
    <row r="7" spans="1:12" ht="120" customHeight="1" x14ac:dyDescent="0.25">
      <c r="A7" s="31" t="s">
        <v>71</v>
      </c>
      <c r="B7" s="26" t="s">
        <v>46</v>
      </c>
      <c r="C7" s="2" t="s">
        <v>47</v>
      </c>
      <c r="D7" s="4" t="s">
        <v>5</v>
      </c>
      <c r="E7" s="4">
        <v>1</v>
      </c>
      <c r="F7" s="2" t="s">
        <v>11</v>
      </c>
      <c r="G7" s="13">
        <v>2.25</v>
      </c>
      <c r="H7" s="13">
        <v>2.61</v>
      </c>
      <c r="I7" s="6">
        <f t="shared" si="0"/>
        <v>5.8724999999999996</v>
      </c>
      <c r="J7" s="2" t="s">
        <v>101</v>
      </c>
      <c r="K7" s="4"/>
      <c r="L7" s="2" t="e" vm="13">
        <v>#VALUE!</v>
      </c>
    </row>
    <row r="8" spans="1:12" ht="120" customHeight="1" x14ac:dyDescent="0.25">
      <c r="A8" s="31" t="s">
        <v>72</v>
      </c>
      <c r="B8" s="26" t="s">
        <v>83</v>
      </c>
      <c r="C8" s="2" t="s">
        <v>48</v>
      </c>
      <c r="D8" s="4" t="s">
        <v>5</v>
      </c>
      <c r="E8" s="4">
        <v>1</v>
      </c>
      <c r="F8" s="2" t="s">
        <v>6</v>
      </c>
      <c r="G8" s="13">
        <v>1.48</v>
      </c>
      <c r="H8" s="13">
        <v>2.2999999999999998</v>
      </c>
      <c r="I8" s="6">
        <f t="shared" si="0"/>
        <v>3.4039999999999999</v>
      </c>
      <c r="J8" s="2" t="s">
        <v>102</v>
      </c>
      <c r="K8" s="4"/>
      <c r="L8" s="2" t="e" vm="14">
        <v>#VALUE!</v>
      </c>
    </row>
    <row r="9" spans="1:12" ht="36.75" customHeight="1" x14ac:dyDescent="0.25">
      <c r="A9" s="38" t="s">
        <v>21</v>
      </c>
      <c r="B9" s="39"/>
      <c r="C9" s="20"/>
      <c r="D9" s="20"/>
      <c r="E9" s="24">
        <f>SUM(E2:E8)</f>
        <v>7</v>
      </c>
      <c r="F9" s="20"/>
      <c r="G9" s="23"/>
      <c r="H9" s="23"/>
      <c r="I9" s="21">
        <f>SUM(I2:I8)</f>
        <v>37.851799999999997</v>
      </c>
      <c r="J9" s="20"/>
      <c r="K9" s="20"/>
      <c r="L9" s="17"/>
    </row>
  </sheetData>
  <mergeCells count="2">
    <mergeCell ref="A9:B9"/>
    <mergeCell ref="A2:A3"/>
  </mergeCells>
  <pageMargins left="0.7" right="0.7" top="0.78740157499999996" bottom="0.78740157499999996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Fenster</vt:lpstr>
      <vt:lpstr>Türen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Plum, Maike (Städteregion Aachen)</dc:creator>
  <cp:lastModifiedBy>Plum, Maike (Städteregion Aachen)</cp:lastModifiedBy>
  <cp:lastPrinted>2026-06-12T10:00:33Z</cp:lastPrinted>
  <dcterms:created xsi:type="dcterms:W3CDTF">2026-04-22T12:54:07Z</dcterms:created>
  <dcterms:modified xsi:type="dcterms:W3CDTF">2026-06-12T10:36:13Z</dcterms:modified>
</cp:coreProperties>
</file>